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0-2023 Закон КК от 29-11-2022 № 155\"/>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15'!$Z$5</definedName>
    <definedName name="ReportNameYear">'Приложение 15'!$A$7</definedName>
    <definedName name="s" hidden="1">{#N/A,#N/A,FALSE,"Вып.доходы"}</definedName>
    <definedName name="TableHeaderYear1">'Приложение 15'!$A$1</definedName>
    <definedName name="TableHeaderYear2">'Приложение 15'!$A$2</definedName>
    <definedName name="TableHeaderYear3">'Приложение 15'!$A$3</definedName>
    <definedName name="Unit">'Приложение 15'!$Z$8</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15'!$A$1:$BC$40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37" i="11" l="1"/>
  <c r="BC37" i="11"/>
  <c r="C38" i="11"/>
  <c r="BC38" i="11"/>
  <c r="C39" i="11"/>
  <c r="BC39" i="11"/>
  <c r="C12" i="11"/>
  <c r="BC12" i="11"/>
  <c r="C13" i="11"/>
  <c r="BC13" i="11"/>
  <c r="C14" i="11"/>
  <c r="BC14" i="11"/>
  <c r="C15" i="11"/>
  <c r="BC15" i="11"/>
  <c r="C16" i="11"/>
  <c r="BC16" i="11"/>
  <c r="C17" i="11"/>
  <c r="BC17"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C36" i="11"/>
  <c r="BC36" i="11"/>
  <c r="B2" i="11" l="1"/>
  <c r="E7" i="11" l="1"/>
  <c r="W4" i="11"/>
  <c r="Y3" i="11"/>
</calcChain>
</file>

<file path=xl/sharedStrings.xml><?xml version="1.0" encoding="utf-8"?>
<sst xmlns="http://schemas.openxmlformats.org/spreadsheetml/2006/main" count="169" uniqueCount="149">
  <si>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</si>
  <si>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</si>
  <si>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</si>
  <si>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</si>
  <si>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</si>
  <si>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</si>
  <si>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</si>
  <si>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</si>
  <si>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</si>
  <si>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</si>
  <si>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</si>
  <si>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</si>
  <si>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</si>
  <si>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</si>
  <si>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</si>
  <si>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</si>
  <si>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</si>
  <si>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</si>
  <si>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</si>
  <si>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</si>
  <si>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</si>
  <si>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</si>
  <si>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</si>
  <si>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</si>
  <si>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</si>
  <si>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</si>
  <si>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</si>
  <si>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</si>
  <si>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</si>
  <si>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</si>
  <si>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</si>
  <si>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</si>
  <si>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</si>
  <si>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</si>
  <si>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</si>
  <si>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</si>
  <si>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</si>
  <si>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</si>
  <si>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</si>
  <si>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</si>
  <si>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</si>
  <si>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</si>
  <si>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</si>
  <si>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</si>
  <si>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</si>
  <si>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</si>
  <si>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</si>
  <si>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</si>
  <si>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</si>
  <si>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</si>
  <si>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</si>
  <si>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</si>
  <si>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</si>
  <si>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</si>
  <si>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</si>
  <si>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</si>
  <si>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</si>
  <si>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</si>
  <si>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Приложение 15</t>
  </si>
  <si>
    <t>01.01.2023</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</si>
  <si>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</si>
  <si>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</si>
  <si>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</si>
  <si>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</si>
  <si>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</si>
  <si>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</si>
  <si>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</si>
  <si>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</si>
  <si>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</si>
  <si>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</si>
  <si>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</si>
  <si>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</si>
  <si>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</si>
  <si>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</si>
  <si>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</si>
  <si>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</si>
  <si>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</si>
  <si>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</si>
  <si>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</si>
  <si>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</si>
  <si>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</si>
  <si>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</si>
  <si>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</si>
  <si>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</si>
  <si>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</si>
  <si>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</si>
  <si>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</si>
  <si>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</si>
  <si>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</si>
  <si>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</si>
  <si>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</si>
  <si>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</si>
  <si>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1111198001</t>
  </si>
  <si>
    <t>Расходы за счет средств федерального бюджета текущего года</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</si>
  <si>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</si>
  <si>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</si>
  <si>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</si>
  <si>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</si>
  <si>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</si>
  <si>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</si>
  <si>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</si>
  <si>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</si>
  <si>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</si>
  <si>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</si>
  <si>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</si>
  <si>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</si>
  <si>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</si>
  <si>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</si>
  <si>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15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</si>
  <si>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</si>
  <si>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</si>
  <si>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</si>
  <si>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</si>
  <si>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</si>
  <si>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</si>
  <si>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17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</si>
  <si>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</si>
  <si>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</si>
  <si>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</si>
  <si>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</si>
  <si>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</si>
  <si>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</si>
  <si>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</si>
  <si>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</si>
  <si>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</si>
  <si>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</si>
  <si>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</si>
  <si>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</si>
  <si>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</si>
  <si>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</si>
  <si>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22</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</si>
  <si>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</si>
  <si>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</si>
  <si>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26101R5760</t>
  </si>
  <si>
    <t>Расходы за счет средств краевого бюджета</t>
  </si>
  <si>
    <t>Расходы за счет средств федерального бюджета</t>
  </si>
  <si>
    <t>32</t>
  </si>
  <si>
    <t>34</t>
  </si>
  <si>
    <t>36</t>
  </si>
  <si>
    <t>39</t>
  </si>
  <si>
    <t>40</t>
  </si>
  <si>
    <t>42</t>
  </si>
  <si>
    <t>44</t>
  </si>
  <si>
    <t>46</t>
  </si>
  <si>
    <t>48</t>
  </si>
  <si>
    <t>50</t>
  </si>
  <si>
    <t>52</t>
  </si>
  <si>
    <t>54</t>
  </si>
  <si>
    <t>от 29.11.2022 №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</si>
</sst>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9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0" fontId="22" fillId="0" borderId="0" xfId="0" applyFont="1" applyFill="1" applyAlignment="1"/>
    <xf numFmtId="0" fontId="8" fillId="0" borderId="0" xfId="0" applyFont="1" applyFill="1" applyAlignment="1">
      <alignment horizontal="right"/>
    </xf>
    <xf numFmtId="49"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left" vertical="center" wrapText="1"/>
    </xf>
    <xf numFmtId="49" fontId="14" fillId="2" borderId="4"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166" fontId="5" fillId="0" borderId="4"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5" fillId="0" borderId="8"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5" fillId="3" borderId="4"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8" fillId="0" borderId="0" xfId="0" applyFont="1" applyFill="1" applyAlignment="1">
      <alignment horizontal="right"/>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02"/>
  <sheetViews>
    <sheetView tabSelected="1" view="pageBreakPreview" topLeftCell="K1" zoomScale="60" zoomScaleNormal="50" workbookViewId="0">
      <selection activeCell="K1" sqref="K1"/>
    </sheetView>
  </sheetViews>
  <sheetFormatPr defaultColWidth="9.140625" defaultRowHeight="15.75" x14ac:dyDescent="0.25"/>
  <cols>
    <col min="1" max="1" width="9.140625" style="8"/>
    <col min="2" max="2" width="47.140625" style="5" customWidth="1"/>
    <col min="3" max="3" width="20.28515625" style="3" customWidth="1"/>
    <col min="4" max="4" width="27.42578125" style="5" customWidth="1"/>
    <col min="5" max="54" width="20.7109375" style="1" customWidth="1"/>
    <col min="55" max="55" width="24.7109375" style="1" customWidth="1"/>
    <col min="56" max="56" width="9.140625" style="41"/>
    <col min="57" max="16384" width="9.140625" style="1"/>
  </cols>
  <sheetData>
    <row r="1" spans="1:57" ht="23.25" x14ac:dyDescent="0.35">
      <c r="A1" s="7"/>
      <c r="B1" s="40" t="s">
        <v>59</v>
      </c>
      <c r="C1" s="38"/>
      <c r="D1" s="38"/>
      <c r="E1" s="38"/>
      <c r="F1" s="38"/>
      <c r="G1" s="38"/>
      <c r="H1" s="38"/>
      <c r="I1" s="38"/>
      <c r="J1" s="38"/>
      <c r="K1" s="38"/>
      <c r="L1" s="38"/>
      <c r="M1" s="38"/>
      <c r="N1" s="38"/>
      <c r="O1" s="38"/>
      <c r="P1" s="38"/>
      <c r="Q1" s="38"/>
      <c r="R1" s="38"/>
      <c r="S1" s="38"/>
      <c r="T1" s="38"/>
      <c r="U1" s="38"/>
      <c r="V1" s="38"/>
      <c r="W1" s="38"/>
      <c r="X1" s="38"/>
      <c r="Y1" s="49" t="s">
        <v>58</v>
      </c>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row>
    <row r="2" spans="1:57" ht="23.25" x14ac:dyDescent="0.35">
      <c r="A2" s="7"/>
      <c r="B2" s="40">
        <f>YEAR(Date)</f>
        <v>2023</v>
      </c>
      <c r="C2" s="38"/>
      <c r="D2" s="38"/>
      <c r="E2" s="38"/>
      <c r="F2" s="38"/>
      <c r="G2" s="38"/>
      <c r="H2" s="38"/>
      <c r="I2" s="38"/>
      <c r="J2" s="38"/>
      <c r="K2" s="38"/>
      <c r="L2" s="38"/>
      <c r="M2" s="38"/>
      <c r="N2" s="38"/>
      <c r="O2" s="38"/>
      <c r="P2" s="38"/>
      <c r="Q2" s="38"/>
      <c r="R2" s="38"/>
      <c r="S2" s="38"/>
      <c r="T2" s="38"/>
      <c r="U2" s="38"/>
      <c r="V2" s="38"/>
      <c r="W2" s="38"/>
      <c r="X2" s="38"/>
      <c r="Y2" s="49" t="s">
        <v>0</v>
      </c>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row>
    <row r="3" spans="1:57" ht="23.25" x14ac:dyDescent="0.35">
      <c r="A3" s="7"/>
      <c r="C3" s="38"/>
      <c r="D3" s="38"/>
      <c r="E3" s="38"/>
      <c r="F3" s="38"/>
      <c r="G3" s="38"/>
      <c r="H3" s="38"/>
      <c r="I3" s="38"/>
      <c r="J3" s="38"/>
      <c r="K3" s="38"/>
      <c r="L3" s="38"/>
      <c r="M3" s="38"/>
      <c r="N3" s="38"/>
      <c r="O3" s="38"/>
      <c r="P3" s="38"/>
      <c r="Q3" s="38"/>
      <c r="R3" s="38"/>
      <c r="S3" s="38"/>
      <c r="T3" s="38"/>
      <c r="U3" s="38"/>
      <c r="V3" s="38"/>
      <c r="W3" s="38"/>
      <c r="X3" s="38"/>
      <c r="Y3" s="49" t="str">
        <f>CONCATENATE("''О краевом бюджете на ",Year," год")</f>
        <v>''О краевом бюджете на 2023 год</v>
      </c>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row>
    <row r="4" spans="1:57" ht="23.25" x14ac:dyDescent="0.35">
      <c r="A4" s="7"/>
      <c r="C4" s="38"/>
      <c r="D4" s="38"/>
      <c r="E4" s="38"/>
      <c r="F4" s="38"/>
      <c r="G4" s="38"/>
      <c r="H4" s="38"/>
      <c r="I4" s="38"/>
      <c r="J4" s="38"/>
      <c r="K4" s="38"/>
      <c r="L4" s="38"/>
      <c r="M4" s="38"/>
      <c r="N4" s="38"/>
      <c r="O4" s="38"/>
      <c r="P4" s="38"/>
      <c r="Q4" s="38"/>
      <c r="S4" s="38"/>
      <c r="T4" s="38"/>
      <c r="U4" s="38"/>
      <c r="V4" s="38"/>
      <c r="W4" s="83" t="str">
        <f>CONCATENATE("и на плановый период ",Year+1," и ",Year+2," годов''")</f>
        <v>и на плановый период 2024 и 2025 годов''</v>
      </c>
      <c r="X4" s="83"/>
      <c r="Y4" s="83"/>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row>
    <row r="5" spans="1:57" ht="23.25" x14ac:dyDescent="0.35">
      <c r="A5" s="7"/>
      <c r="C5" s="48" t="s">
        <v>56</v>
      </c>
      <c r="D5" s="38"/>
      <c r="E5" s="38"/>
      <c r="F5" s="38"/>
      <c r="G5" s="38"/>
      <c r="H5" s="38"/>
      <c r="I5" s="38"/>
      <c r="J5" s="38"/>
      <c r="K5" s="38"/>
      <c r="L5" s="38"/>
      <c r="M5" s="38"/>
      <c r="N5" s="38"/>
      <c r="O5" s="38"/>
      <c r="P5" s="38"/>
      <c r="Q5" s="38"/>
      <c r="R5" s="38"/>
      <c r="S5" s="38"/>
      <c r="T5" s="38"/>
      <c r="U5" s="38"/>
      <c r="V5" s="38"/>
      <c r="W5" s="49"/>
      <c r="X5" s="49"/>
      <c r="Y5" s="49" t="s">
        <v>148</v>
      </c>
      <c r="Z5" s="39"/>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row>
    <row r="6" spans="1:57" ht="23.25" x14ac:dyDescent="0.35">
      <c r="A6" s="7"/>
      <c r="C6" s="48"/>
      <c r="D6" s="38"/>
      <c r="E6" s="38"/>
      <c r="F6" s="38"/>
      <c r="G6" s="38"/>
      <c r="H6" s="38"/>
      <c r="I6" s="38"/>
      <c r="J6" s="38"/>
      <c r="K6" s="38"/>
      <c r="L6" s="38"/>
      <c r="M6" s="38"/>
      <c r="N6" s="38"/>
      <c r="O6" s="38"/>
      <c r="P6" s="38"/>
      <c r="Q6" s="38"/>
      <c r="R6" s="38"/>
      <c r="S6" s="38"/>
      <c r="T6" s="38"/>
      <c r="U6" s="38"/>
      <c r="V6" s="38"/>
      <c r="W6" s="38"/>
      <c r="X6" s="38"/>
      <c r="Y6" s="38"/>
      <c r="Z6" s="39"/>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row>
    <row r="7" spans="1:57" ht="73.5" customHeight="1" x14ac:dyDescent="0.35">
      <c r="A7" s="81"/>
      <c r="B7" s="81"/>
      <c r="C7" s="81"/>
      <c r="D7" s="81"/>
      <c r="E7" s="82"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2023 год </v>
      </c>
      <c r="F7" s="82"/>
      <c r="G7" s="82"/>
      <c r="H7" s="82"/>
      <c r="I7" s="82"/>
      <c r="J7" s="82"/>
      <c r="K7" s="82"/>
      <c r="L7" s="82"/>
      <c r="M7" s="82"/>
      <c r="N7" s="82"/>
      <c r="O7" s="82"/>
      <c r="P7" s="82"/>
      <c r="Q7" s="82"/>
      <c r="R7" s="82"/>
      <c r="S7" s="82"/>
      <c r="T7" s="82"/>
      <c r="U7" s="82"/>
      <c r="V7" s="82"/>
      <c r="W7" s="82"/>
      <c r="X7" s="82"/>
      <c r="Y7" s="82"/>
      <c r="Z7" s="81"/>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9"/>
    </row>
    <row r="8" spans="1:57" ht="15.75" customHeight="1" x14ac:dyDescent="0.25">
      <c r="C8" s="12"/>
      <c r="D8" s="12"/>
      <c r="E8" s="12"/>
      <c r="F8" s="12"/>
      <c r="G8" s="12"/>
      <c r="H8" s="12"/>
      <c r="I8" s="12"/>
      <c r="J8" s="12"/>
      <c r="K8" s="12"/>
      <c r="L8" s="12"/>
      <c r="M8" s="12"/>
      <c r="N8" s="12"/>
      <c r="O8" s="12"/>
      <c r="P8" s="12"/>
      <c r="Q8" s="12"/>
      <c r="R8" s="12"/>
      <c r="S8" s="12"/>
      <c r="T8" s="12"/>
      <c r="U8" s="12"/>
      <c r="V8" s="12"/>
      <c r="W8" s="12"/>
      <c r="X8" s="12"/>
      <c r="Y8" s="36" t="s">
        <v>55</v>
      </c>
      <c r="Z8" s="36"/>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row>
    <row r="9" spans="1:57" s="13" customFormat="1" ht="62.25" customHeight="1" x14ac:dyDescent="0.2">
      <c r="A9" s="93" t="s">
        <v>51</v>
      </c>
      <c r="B9" s="84" t="s">
        <v>1</v>
      </c>
      <c r="C9" s="95" t="s">
        <v>50</v>
      </c>
      <c r="D9" s="84" t="s">
        <v>2</v>
      </c>
      <c r="E9" s="84" t="s">
        <v>3</v>
      </c>
      <c r="F9" s="86" t="s">
        <v>4</v>
      </c>
      <c r="G9" s="88" t="s">
        <v>5</v>
      </c>
      <c r="H9" s="90" t="s">
        <v>6</v>
      </c>
      <c r="I9" s="88" t="s">
        <v>7</v>
      </c>
      <c r="J9" s="88" t="s">
        <v>8</v>
      </c>
      <c r="K9" s="86" t="s">
        <v>9</v>
      </c>
      <c r="L9" s="86" t="s">
        <v>10</v>
      </c>
      <c r="M9" s="86" t="s">
        <v>11</v>
      </c>
      <c r="N9" s="86" t="s">
        <v>12</v>
      </c>
      <c r="O9" s="86" t="s">
        <v>13</v>
      </c>
      <c r="P9" s="86" t="s">
        <v>14</v>
      </c>
      <c r="Q9" s="86" t="s">
        <v>15</v>
      </c>
      <c r="R9" s="86" t="s">
        <v>16</v>
      </c>
      <c r="S9" s="86" t="s">
        <v>17</v>
      </c>
      <c r="T9" s="86" t="s">
        <v>18</v>
      </c>
      <c r="U9" s="86" t="s">
        <v>19</v>
      </c>
      <c r="V9" s="86" t="s">
        <v>20</v>
      </c>
      <c r="W9" s="86" t="s">
        <v>21</v>
      </c>
      <c r="X9" s="86" t="s">
        <v>22</v>
      </c>
      <c r="Y9" s="86" t="s">
        <v>23</v>
      </c>
      <c r="Z9" s="86" t="s">
        <v>24</v>
      </c>
      <c r="AA9" s="86" t="s">
        <v>25</v>
      </c>
      <c r="AB9" s="86" t="s">
        <v>26</v>
      </c>
      <c r="AC9" s="86" t="s">
        <v>27</v>
      </c>
      <c r="AD9" s="87" t="s">
        <v>53</v>
      </c>
      <c r="AE9" s="86" t="s">
        <v>28</v>
      </c>
      <c r="AF9" s="86" t="s">
        <v>29</v>
      </c>
      <c r="AG9" s="86" t="s">
        <v>30</v>
      </c>
      <c r="AH9" s="86" t="s">
        <v>31</v>
      </c>
      <c r="AI9" s="86" t="s">
        <v>32</v>
      </c>
      <c r="AJ9" s="86" t="s">
        <v>33</v>
      </c>
      <c r="AK9" s="86" t="s">
        <v>34</v>
      </c>
      <c r="AL9" s="86" t="s">
        <v>57</v>
      </c>
      <c r="AM9" s="86" t="s">
        <v>35</v>
      </c>
      <c r="AN9" s="86" t="s">
        <v>36</v>
      </c>
      <c r="AO9" s="86" t="s">
        <v>37</v>
      </c>
      <c r="AP9" s="86" t="s">
        <v>38</v>
      </c>
      <c r="AQ9" s="86" t="s">
        <v>39</v>
      </c>
      <c r="AR9" s="86" t="s">
        <v>40</v>
      </c>
      <c r="AS9" s="86" t="s">
        <v>41</v>
      </c>
      <c r="AT9" s="86" t="s">
        <v>54</v>
      </c>
      <c r="AU9" s="86" t="s">
        <v>42</v>
      </c>
      <c r="AV9" s="86" t="s">
        <v>43</v>
      </c>
      <c r="AW9" s="86" t="s">
        <v>44</v>
      </c>
      <c r="AX9" s="86" t="s">
        <v>45</v>
      </c>
      <c r="AY9" s="86" t="s">
        <v>46</v>
      </c>
      <c r="AZ9" s="86" t="s">
        <v>47</v>
      </c>
      <c r="BA9" s="86" t="s">
        <v>48</v>
      </c>
      <c r="BB9" s="86" t="s">
        <v>49</v>
      </c>
      <c r="BC9" s="97" t="s">
        <v>52</v>
      </c>
      <c r="BD9" s="42"/>
    </row>
    <row r="10" spans="1:57" s="13" customFormat="1" ht="15.75" customHeight="1" x14ac:dyDescent="0.2">
      <c r="A10" s="94"/>
      <c r="B10" s="85"/>
      <c r="C10" s="96"/>
      <c r="D10" s="85"/>
      <c r="E10" s="85"/>
      <c r="F10" s="87"/>
      <c r="G10" s="89"/>
      <c r="H10" s="91"/>
      <c r="I10" s="89"/>
      <c r="J10" s="89"/>
      <c r="K10" s="87"/>
      <c r="L10" s="87"/>
      <c r="M10" s="87"/>
      <c r="N10" s="87"/>
      <c r="O10" s="87"/>
      <c r="P10" s="87"/>
      <c r="Q10" s="87"/>
      <c r="R10" s="87"/>
      <c r="S10" s="87"/>
      <c r="T10" s="87"/>
      <c r="U10" s="87"/>
      <c r="V10" s="87"/>
      <c r="W10" s="87"/>
      <c r="X10" s="87"/>
      <c r="Y10" s="87"/>
      <c r="Z10" s="87"/>
      <c r="AA10" s="87"/>
      <c r="AB10" s="87"/>
      <c r="AC10" s="87"/>
      <c r="AD10" s="92"/>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98"/>
      <c r="BD10" s="42"/>
    </row>
    <row r="11" spans="1:57" s="12" customFormat="1" x14ac:dyDescent="0.25">
      <c r="A11" s="10">
        <v>1</v>
      </c>
      <c r="B11" s="11">
        <v>2</v>
      </c>
      <c r="C11" s="10">
        <v>3</v>
      </c>
      <c r="D11" s="11">
        <v>4</v>
      </c>
      <c r="E11" s="10">
        <v>5</v>
      </c>
      <c r="F11" s="11">
        <v>6</v>
      </c>
      <c r="G11" s="10">
        <v>7</v>
      </c>
      <c r="H11" s="11">
        <v>8</v>
      </c>
      <c r="I11" s="10">
        <v>9</v>
      </c>
      <c r="J11" s="11">
        <v>10</v>
      </c>
      <c r="K11" s="10">
        <v>11</v>
      </c>
      <c r="L11" s="11">
        <v>12</v>
      </c>
      <c r="M11" s="10">
        <v>13</v>
      </c>
      <c r="N11" s="11">
        <v>14</v>
      </c>
      <c r="O11" s="10">
        <v>15</v>
      </c>
      <c r="P11" s="11">
        <v>16</v>
      </c>
      <c r="Q11" s="10">
        <v>17</v>
      </c>
      <c r="R11" s="11">
        <v>18</v>
      </c>
      <c r="S11" s="10">
        <v>19</v>
      </c>
      <c r="T11" s="11">
        <v>20</v>
      </c>
      <c r="U11" s="10">
        <v>21</v>
      </c>
      <c r="V11" s="11">
        <v>22</v>
      </c>
      <c r="W11" s="10">
        <v>23</v>
      </c>
      <c r="X11" s="11">
        <v>24</v>
      </c>
      <c r="Y11" s="10">
        <v>25</v>
      </c>
      <c r="Z11" s="11">
        <v>26</v>
      </c>
      <c r="AA11" s="10">
        <v>27</v>
      </c>
      <c r="AB11" s="11">
        <v>28</v>
      </c>
      <c r="AC11" s="10">
        <v>29</v>
      </c>
      <c r="AD11" s="11">
        <v>30</v>
      </c>
      <c r="AE11" s="11">
        <v>31</v>
      </c>
      <c r="AF11" s="10" t="s">
        <v>136</v>
      </c>
      <c r="AG11" s="11">
        <v>33</v>
      </c>
      <c r="AH11" s="10" t="s">
        <v>137</v>
      </c>
      <c r="AI11" s="11">
        <v>35</v>
      </c>
      <c r="AJ11" s="10" t="s">
        <v>138</v>
      </c>
      <c r="AK11" s="11">
        <v>37</v>
      </c>
      <c r="AL11" s="11">
        <v>38</v>
      </c>
      <c r="AM11" s="10" t="s">
        <v>139</v>
      </c>
      <c r="AN11" s="10" t="s">
        <v>140</v>
      </c>
      <c r="AO11" s="11">
        <v>41</v>
      </c>
      <c r="AP11" s="10" t="s">
        <v>141</v>
      </c>
      <c r="AQ11" s="11">
        <v>43</v>
      </c>
      <c r="AR11" s="10" t="s">
        <v>142</v>
      </c>
      <c r="AS11" s="11">
        <v>45</v>
      </c>
      <c r="AT11" s="10" t="s">
        <v>143</v>
      </c>
      <c r="AU11" s="11">
        <v>47</v>
      </c>
      <c r="AV11" s="10" t="s">
        <v>144</v>
      </c>
      <c r="AW11" s="11">
        <v>49</v>
      </c>
      <c r="AX11" s="10" t="s">
        <v>145</v>
      </c>
      <c r="AY11" s="11">
        <v>51</v>
      </c>
      <c r="AZ11" s="10" t="s">
        <v>146</v>
      </c>
      <c r="BA11" s="11">
        <v>53</v>
      </c>
      <c r="BB11" s="10" t="s">
        <v>147</v>
      </c>
      <c r="BC11" s="11">
        <v>55</v>
      </c>
      <c r="BD11" s="43"/>
    </row>
    <row r="12" spans="1:57" s="6" customFormat="1" ht="281.25" x14ac:dyDescent="0.3">
      <c r="A12" s="55" t="s">
        <v>60</v>
      </c>
      <c r="B12" s="56" t="s">
        <v>61</v>
      </c>
      <c r="C12" s="57" t="str">
        <f t="shared" ref="C12:C39" si="0">MID(BD12,1,2)&amp;" "&amp;MID(BD12,3,1)&amp;" "&amp;MID(BD12,4,2)&amp;" "&amp;MID(BD12,6,5)</f>
        <v>10 1 04 40070</v>
      </c>
      <c r="D12" s="57" t="s">
        <v>62</v>
      </c>
      <c r="E12" s="67"/>
      <c r="F12" s="67">
        <v>155602.46</v>
      </c>
      <c r="G12" s="67"/>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58">
        <f t="shared" ref="BC12:BC39" si="1">SUM(E12:BB12)</f>
        <v>155602.46</v>
      </c>
      <c r="BD12" s="44" t="s">
        <v>63</v>
      </c>
      <c r="BE12" s="24"/>
    </row>
    <row r="13" spans="1:57" s="6" customFormat="1" ht="225" x14ac:dyDescent="0.3">
      <c r="A13" s="20" t="s">
        <v>64</v>
      </c>
      <c r="B13" s="21" t="s">
        <v>65</v>
      </c>
      <c r="C13" s="22" t="str">
        <f t="shared" si="0"/>
        <v>10 1 F1 70015</v>
      </c>
      <c r="D13" s="22" t="s">
        <v>62</v>
      </c>
      <c r="E13" s="69">
        <v>4750</v>
      </c>
      <c r="F13" s="69">
        <v>2206</v>
      </c>
      <c r="G13" s="69"/>
      <c r="H13" s="70"/>
      <c r="I13" s="70"/>
      <c r="J13" s="70"/>
      <c r="K13" s="70"/>
      <c r="L13" s="70">
        <v>2980.1</v>
      </c>
      <c r="M13" s="70"/>
      <c r="N13" s="70"/>
      <c r="O13" s="70"/>
      <c r="P13" s="70">
        <v>590</v>
      </c>
      <c r="Q13" s="70"/>
      <c r="R13" s="70">
        <v>1200</v>
      </c>
      <c r="S13" s="70"/>
      <c r="T13" s="70"/>
      <c r="U13" s="70"/>
      <c r="V13" s="70"/>
      <c r="W13" s="70"/>
      <c r="X13" s="70"/>
      <c r="Y13" s="70"/>
      <c r="Z13" s="70"/>
      <c r="AA13" s="70"/>
      <c r="AB13" s="70"/>
      <c r="AC13" s="70"/>
      <c r="AD13" s="70"/>
      <c r="AE13" s="70">
        <v>1200</v>
      </c>
      <c r="AF13" s="70">
        <v>1200</v>
      </c>
      <c r="AG13" s="70">
        <v>1200</v>
      </c>
      <c r="AH13" s="70">
        <v>1200</v>
      </c>
      <c r="AI13" s="70">
        <v>1200</v>
      </c>
      <c r="AJ13" s="70">
        <v>1200</v>
      </c>
      <c r="AK13" s="70">
        <v>1200</v>
      </c>
      <c r="AL13" s="70"/>
      <c r="AM13" s="70"/>
      <c r="AN13" s="70"/>
      <c r="AO13" s="70"/>
      <c r="AP13" s="70"/>
      <c r="AQ13" s="70"/>
      <c r="AR13" s="70"/>
      <c r="AS13" s="70"/>
      <c r="AT13" s="70"/>
      <c r="AU13" s="70"/>
      <c r="AV13" s="70"/>
      <c r="AW13" s="70"/>
      <c r="AX13" s="70">
        <v>1200</v>
      </c>
      <c r="AY13" s="70">
        <v>1200</v>
      </c>
      <c r="AZ13" s="70">
        <v>1200</v>
      </c>
      <c r="BA13" s="70">
        <v>1200</v>
      </c>
      <c r="BB13" s="70">
        <v>1200</v>
      </c>
      <c r="BC13" s="23">
        <f t="shared" si="1"/>
        <v>26126.1</v>
      </c>
      <c r="BD13" s="44" t="s">
        <v>66</v>
      </c>
      <c r="BE13" s="24"/>
    </row>
    <row r="14" spans="1:57" s="6" customFormat="1" ht="318.75" x14ac:dyDescent="0.3">
      <c r="A14" s="20" t="s">
        <v>67</v>
      </c>
      <c r="B14" s="21" t="s">
        <v>68</v>
      </c>
      <c r="C14" s="22" t="str">
        <f t="shared" si="0"/>
        <v>10 5 01 40070</v>
      </c>
      <c r="D14" s="22" t="s">
        <v>62</v>
      </c>
      <c r="E14" s="69"/>
      <c r="F14" s="69"/>
      <c r="G14" s="69"/>
      <c r="H14" s="70"/>
      <c r="I14" s="70"/>
      <c r="J14" s="70"/>
      <c r="K14" s="70"/>
      <c r="L14" s="70"/>
      <c r="M14" s="70"/>
      <c r="N14" s="70"/>
      <c r="O14" s="70"/>
      <c r="P14" s="70">
        <v>70000</v>
      </c>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23">
        <f t="shared" si="1"/>
        <v>70000</v>
      </c>
      <c r="BD14" s="44" t="s">
        <v>69</v>
      </c>
      <c r="BE14" s="24"/>
    </row>
    <row r="15" spans="1:57" s="6" customFormat="1" ht="243.75" x14ac:dyDescent="0.3">
      <c r="A15" s="20" t="s">
        <v>70</v>
      </c>
      <c r="B15" s="21" t="s">
        <v>71</v>
      </c>
      <c r="C15" s="22" t="str">
        <f t="shared" si="0"/>
        <v>10 6 01 R4970</v>
      </c>
      <c r="D15" s="22" t="s">
        <v>62</v>
      </c>
      <c r="E15" s="69">
        <v>29608.44699</v>
      </c>
      <c r="F15" s="69"/>
      <c r="G15" s="69"/>
      <c r="H15" s="70"/>
      <c r="I15" s="70"/>
      <c r="J15" s="70"/>
      <c r="K15" s="70"/>
      <c r="L15" s="70"/>
      <c r="M15" s="70">
        <v>4894.3519800000004</v>
      </c>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23">
        <f t="shared" si="1"/>
        <v>34502.798970000003</v>
      </c>
      <c r="BD15" s="44" t="s">
        <v>72</v>
      </c>
      <c r="BE15" s="24"/>
    </row>
    <row r="16" spans="1:57" s="6" customFormat="1" ht="47.25" x14ac:dyDescent="0.25">
      <c r="A16" s="59"/>
      <c r="B16" s="60" t="s">
        <v>73</v>
      </c>
      <c r="C16" s="61" t="str">
        <f t="shared" si="0"/>
        <v>10 6 01 R4970</v>
      </c>
      <c r="D16" s="62"/>
      <c r="E16" s="71">
        <v>7048.25378</v>
      </c>
      <c r="F16" s="71"/>
      <c r="G16" s="71"/>
      <c r="H16" s="72"/>
      <c r="I16" s="72"/>
      <c r="J16" s="72"/>
      <c r="K16" s="72"/>
      <c r="L16" s="72"/>
      <c r="M16" s="72">
        <v>1165.09437</v>
      </c>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63">
        <f t="shared" si="1"/>
        <v>8213.3481499999998</v>
      </c>
      <c r="BD16" s="45" t="s">
        <v>72</v>
      </c>
      <c r="BE16" s="18"/>
    </row>
    <row r="17" spans="1:57" s="6" customFormat="1" ht="375" x14ac:dyDescent="0.3">
      <c r="A17" s="20" t="s">
        <v>74</v>
      </c>
      <c r="B17" s="21" t="s">
        <v>75</v>
      </c>
      <c r="C17" s="22" t="str">
        <f t="shared" si="0"/>
        <v>10 A F3 67484</v>
      </c>
      <c r="D17" s="22" t="s">
        <v>62</v>
      </c>
      <c r="E17" s="69"/>
      <c r="F17" s="69"/>
      <c r="G17" s="69"/>
      <c r="H17" s="70"/>
      <c r="I17" s="70"/>
      <c r="J17" s="70"/>
      <c r="K17" s="70"/>
      <c r="L17" s="70"/>
      <c r="M17" s="70"/>
      <c r="N17" s="70">
        <v>5000</v>
      </c>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23">
        <f t="shared" si="1"/>
        <v>5000</v>
      </c>
      <c r="BD17" s="44" t="s">
        <v>76</v>
      </c>
      <c r="BE17" s="24"/>
    </row>
    <row r="18" spans="1:57" s="6" customFormat="1" ht="409.5" x14ac:dyDescent="0.3">
      <c r="A18" s="20" t="s">
        <v>77</v>
      </c>
      <c r="B18" s="21" t="s">
        <v>78</v>
      </c>
      <c r="C18" s="22" t="str">
        <f t="shared" si="0"/>
        <v>11 1 03 40060</v>
      </c>
      <c r="D18" s="22" t="s">
        <v>79</v>
      </c>
      <c r="E18" s="69">
        <v>20903.73</v>
      </c>
      <c r="F18" s="69">
        <v>1556.82</v>
      </c>
      <c r="G18" s="69">
        <v>2741.06</v>
      </c>
      <c r="H18" s="70">
        <v>2491.1799999999998</v>
      </c>
      <c r="I18" s="70">
        <v>470.68</v>
      </c>
      <c r="J18" s="70">
        <v>4154.2700000000004</v>
      </c>
      <c r="K18" s="70">
        <v>5619.76</v>
      </c>
      <c r="L18" s="70">
        <v>1376.43</v>
      </c>
      <c r="M18" s="70">
        <v>1089.1199999999999</v>
      </c>
      <c r="N18" s="70">
        <v>5244.75</v>
      </c>
      <c r="O18" s="70">
        <v>10530.57</v>
      </c>
      <c r="P18" s="70">
        <v>9404.76</v>
      </c>
      <c r="Q18" s="70">
        <v>4405.24</v>
      </c>
      <c r="R18" s="70">
        <v>1888.92</v>
      </c>
      <c r="S18" s="70">
        <v>1872.39</v>
      </c>
      <c r="T18" s="70">
        <v>5791.98</v>
      </c>
      <c r="U18" s="70">
        <v>4045.78</v>
      </c>
      <c r="V18" s="70">
        <v>855.34</v>
      </c>
      <c r="W18" s="70">
        <v>3810.6</v>
      </c>
      <c r="X18" s="70">
        <v>1634.67</v>
      </c>
      <c r="Y18" s="70">
        <v>2801.75</v>
      </c>
      <c r="Z18" s="70">
        <v>1819.91</v>
      </c>
      <c r="AA18" s="70">
        <v>9221.7099999999991</v>
      </c>
      <c r="AB18" s="70">
        <v>764.01</v>
      </c>
      <c r="AC18" s="70">
        <v>10018.629999999999</v>
      </c>
      <c r="AD18" s="70">
        <v>2171.5100000000002</v>
      </c>
      <c r="AE18" s="70">
        <v>10800.96</v>
      </c>
      <c r="AF18" s="70">
        <v>955.35</v>
      </c>
      <c r="AG18" s="70">
        <v>3139.21</v>
      </c>
      <c r="AH18" s="70">
        <v>508.04</v>
      </c>
      <c r="AI18" s="70">
        <v>261.91000000000003</v>
      </c>
      <c r="AJ18" s="70">
        <v>1881.07</v>
      </c>
      <c r="AK18" s="70">
        <v>6531.02</v>
      </c>
      <c r="AL18" s="70"/>
      <c r="AM18" s="70">
        <v>7389.74</v>
      </c>
      <c r="AN18" s="70">
        <v>1570.85</v>
      </c>
      <c r="AO18" s="70">
        <v>2209.0300000000002</v>
      </c>
      <c r="AP18" s="70">
        <v>1837.61</v>
      </c>
      <c r="AQ18" s="70">
        <v>5805.43</v>
      </c>
      <c r="AR18" s="70">
        <v>1421.06</v>
      </c>
      <c r="AS18" s="70">
        <v>190.28</v>
      </c>
      <c r="AT18" s="70">
        <v>259.49</v>
      </c>
      <c r="AU18" s="70">
        <v>353.79</v>
      </c>
      <c r="AV18" s="70">
        <v>5303.96</v>
      </c>
      <c r="AW18" s="70">
        <v>484.82</v>
      </c>
      <c r="AX18" s="70">
        <v>2384.73</v>
      </c>
      <c r="AY18" s="70">
        <v>3634.58</v>
      </c>
      <c r="AZ18" s="70">
        <v>2160.5700000000002</v>
      </c>
      <c r="BA18" s="70">
        <v>1240.28</v>
      </c>
      <c r="BB18" s="70">
        <v>444.3</v>
      </c>
      <c r="BC18" s="23">
        <f t="shared" si="1"/>
        <v>177453.64999999997</v>
      </c>
      <c r="BD18" s="44" t="s">
        <v>80</v>
      </c>
      <c r="BE18" s="24"/>
    </row>
    <row r="19" spans="1:57" s="6" customFormat="1" ht="409.5" x14ac:dyDescent="0.3">
      <c r="A19" s="20" t="s">
        <v>81</v>
      </c>
      <c r="B19" s="21" t="s">
        <v>82</v>
      </c>
      <c r="C19" s="22" t="str">
        <f t="shared" si="0"/>
        <v>11 1 04 40060</v>
      </c>
      <c r="D19" s="22" t="s">
        <v>79</v>
      </c>
      <c r="E19" s="69"/>
      <c r="F19" s="69">
        <v>69.23</v>
      </c>
      <c r="G19" s="69"/>
      <c r="H19" s="70"/>
      <c r="I19" s="70"/>
      <c r="J19" s="70"/>
      <c r="K19" s="70"/>
      <c r="L19" s="70"/>
      <c r="M19" s="70">
        <v>98.81</v>
      </c>
      <c r="N19" s="70">
        <v>263.49</v>
      </c>
      <c r="O19" s="70"/>
      <c r="P19" s="70"/>
      <c r="Q19" s="70"/>
      <c r="R19" s="70"/>
      <c r="S19" s="70"/>
      <c r="T19" s="70">
        <v>131.74</v>
      </c>
      <c r="U19" s="70"/>
      <c r="V19" s="70"/>
      <c r="W19" s="70"/>
      <c r="X19" s="70"/>
      <c r="Y19" s="70"/>
      <c r="Z19" s="70"/>
      <c r="AA19" s="70">
        <v>278.95</v>
      </c>
      <c r="AB19" s="70"/>
      <c r="AC19" s="70"/>
      <c r="AD19" s="70"/>
      <c r="AE19" s="70"/>
      <c r="AF19" s="70"/>
      <c r="AG19" s="70"/>
      <c r="AH19" s="70"/>
      <c r="AI19" s="70"/>
      <c r="AJ19" s="70"/>
      <c r="AK19" s="70"/>
      <c r="AL19" s="70"/>
      <c r="AM19" s="70"/>
      <c r="AN19" s="70"/>
      <c r="AO19" s="70"/>
      <c r="AP19" s="70"/>
      <c r="AQ19" s="70">
        <v>279.95999999999998</v>
      </c>
      <c r="AR19" s="70"/>
      <c r="AS19" s="70"/>
      <c r="AT19" s="70"/>
      <c r="AU19" s="70"/>
      <c r="AV19" s="70">
        <v>201.65</v>
      </c>
      <c r="AW19" s="70"/>
      <c r="AX19" s="70"/>
      <c r="AY19" s="70"/>
      <c r="AZ19" s="70"/>
      <c r="BA19" s="70"/>
      <c r="BB19" s="70"/>
      <c r="BC19" s="23">
        <f t="shared" si="1"/>
        <v>1323.8300000000002</v>
      </c>
      <c r="BD19" s="44" t="s">
        <v>83</v>
      </c>
      <c r="BE19" s="24"/>
    </row>
    <row r="20" spans="1:57" s="6" customFormat="1" ht="409.5" x14ac:dyDescent="0.3">
      <c r="A20" s="20" t="s">
        <v>84</v>
      </c>
      <c r="B20" s="21" t="s">
        <v>85</v>
      </c>
      <c r="C20" s="22" t="str">
        <f t="shared" si="0"/>
        <v>11 1 07 40060</v>
      </c>
      <c r="D20" s="22" t="s">
        <v>79</v>
      </c>
      <c r="E20" s="69">
        <v>10000</v>
      </c>
      <c r="F20" s="69"/>
      <c r="G20" s="69"/>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23">
        <f t="shared" si="1"/>
        <v>10000</v>
      </c>
      <c r="BD20" s="44" t="s">
        <v>86</v>
      </c>
      <c r="BE20" s="24"/>
    </row>
    <row r="21" spans="1:57" s="6" customFormat="1" ht="318.75" x14ac:dyDescent="0.3">
      <c r="A21" s="20" t="s">
        <v>87</v>
      </c>
      <c r="B21" s="21" t="s">
        <v>88</v>
      </c>
      <c r="C21" s="22" t="str">
        <f t="shared" si="0"/>
        <v>11 1 11 40070</v>
      </c>
      <c r="D21" s="22" t="s">
        <v>79</v>
      </c>
      <c r="E21" s="69">
        <v>22067.333289999999</v>
      </c>
      <c r="F21" s="69"/>
      <c r="G21" s="69"/>
      <c r="H21" s="70"/>
      <c r="I21" s="70"/>
      <c r="J21" s="70"/>
      <c r="K21" s="70"/>
      <c r="L21" s="70"/>
      <c r="M21" s="70"/>
      <c r="N21" s="70"/>
      <c r="O21" s="70"/>
      <c r="P21" s="70">
        <v>14700</v>
      </c>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23">
        <f t="shared" si="1"/>
        <v>36767.333289999995</v>
      </c>
      <c r="BD21" s="44" t="s">
        <v>89</v>
      </c>
      <c r="BE21" s="24"/>
    </row>
    <row r="22" spans="1:57" s="6" customFormat="1" ht="356.25" x14ac:dyDescent="0.3">
      <c r="A22" s="20" t="s">
        <v>90</v>
      </c>
      <c r="B22" s="21" t="s">
        <v>91</v>
      </c>
      <c r="C22" s="22" t="str">
        <f t="shared" si="0"/>
        <v>11 1 11 98001</v>
      </c>
      <c r="D22" s="22" t="s">
        <v>79</v>
      </c>
      <c r="E22" s="69">
        <v>478136.71659999999</v>
      </c>
      <c r="F22" s="69"/>
      <c r="G22" s="69"/>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23">
        <f t="shared" si="1"/>
        <v>478136.71659999999</v>
      </c>
      <c r="BD22" s="44" t="s">
        <v>92</v>
      </c>
      <c r="BE22" s="24"/>
    </row>
    <row r="23" spans="1:57" s="6" customFormat="1" ht="31.5" x14ac:dyDescent="0.25">
      <c r="A23" s="59"/>
      <c r="B23" s="60" t="s">
        <v>93</v>
      </c>
      <c r="C23" s="61" t="str">
        <f t="shared" si="0"/>
        <v>11 1 11 98001</v>
      </c>
      <c r="D23" s="62"/>
      <c r="E23" s="71">
        <v>478136.71659999999</v>
      </c>
      <c r="F23" s="71"/>
      <c r="G23" s="71"/>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63">
        <f t="shared" si="1"/>
        <v>478136.71659999999</v>
      </c>
      <c r="BD23" s="45" t="s">
        <v>92</v>
      </c>
      <c r="BE23" s="18"/>
    </row>
    <row r="24" spans="1:57" s="6" customFormat="1" ht="300" x14ac:dyDescent="0.3">
      <c r="A24" s="20" t="s">
        <v>94</v>
      </c>
      <c r="B24" s="21" t="s">
        <v>95</v>
      </c>
      <c r="C24" s="22" t="str">
        <f t="shared" si="0"/>
        <v>11 2 02 40070</v>
      </c>
      <c r="D24" s="22" t="s">
        <v>79</v>
      </c>
      <c r="E24" s="69"/>
      <c r="F24" s="69"/>
      <c r="G24" s="69"/>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v>27000</v>
      </c>
      <c r="AX24" s="70"/>
      <c r="AY24" s="70"/>
      <c r="AZ24" s="70"/>
      <c r="BA24" s="70"/>
      <c r="BB24" s="70"/>
      <c r="BC24" s="23">
        <f t="shared" si="1"/>
        <v>27000</v>
      </c>
      <c r="BD24" s="44" t="s">
        <v>96</v>
      </c>
      <c r="BE24" s="24"/>
    </row>
    <row r="25" spans="1:57" s="6" customFormat="1" ht="337.5" x14ac:dyDescent="0.3">
      <c r="A25" s="20" t="s">
        <v>97</v>
      </c>
      <c r="B25" s="21" t="s">
        <v>98</v>
      </c>
      <c r="C25" s="22" t="str">
        <f t="shared" si="0"/>
        <v>12 1 05 40060</v>
      </c>
      <c r="D25" s="22" t="s">
        <v>99</v>
      </c>
      <c r="E25" s="69">
        <v>6726.3</v>
      </c>
      <c r="F25" s="69"/>
      <c r="G25" s="69"/>
      <c r="H25" s="70"/>
      <c r="I25" s="70"/>
      <c r="J25" s="70"/>
      <c r="K25" s="70"/>
      <c r="L25" s="70"/>
      <c r="M25" s="70"/>
      <c r="N25" s="70"/>
      <c r="O25" s="70"/>
      <c r="P25" s="70"/>
      <c r="Q25" s="70"/>
      <c r="R25" s="70"/>
      <c r="S25" s="70"/>
      <c r="T25" s="70"/>
      <c r="U25" s="70"/>
      <c r="V25" s="70"/>
      <c r="W25" s="70"/>
      <c r="X25" s="70"/>
      <c r="Y25" s="70"/>
      <c r="Z25" s="70"/>
      <c r="AA25" s="70">
        <v>4000</v>
      </c>
      <c r="AB25" s="70"/>
      <c r="AC25" s="70"/>
      <c r="AD25" s="70"/>
      <c r="AE25" s="70"/>
      <c r="AF25" s="70"/>
      <c r="AG25" s="70"/>
      <c r="AH25" s="70"/>
      <c r="AI25" s="70"/>
      <c r="AJ25" s="70"/>
      <c r="AK25" s="70"/>
      <c r="AL25" s="70">
        <v>1600</v>
      </c>
      <c r="AM25" s="70"/>
      <c r="AN25" s="70"/>
      <c r="AO25" s="70"/>
      <c r="AP25" s="70"/>
      <c r="AQ25" s="70"/>
      <c r="AR25" s="70"/>
      <c r="AS25" s="70"/>
      <c r="AT25" s="70"/>
      <c r="AU25" s="70"/>
      <c r="AV25" s="70"/>
      <c r="AW25" s="70"/>
      <c r="AX25" s="70"/>
      <c r="AY25" s="70"/>
      <c r="AZ25" s="70"/>
      <c r="BA25" s="70"/>
      <c r="BB25" s="70"/>
      <c r="BC25" s="23">
        <f t="shared" si="1"/>
        <v>12326.3</v>
      </c>
      <c r="BD25" s="44" t="s">
        <v>100</v>
      </c>
      <c r="BE25" s="24"/>
    </row>
    <row r="26" spans="1:57" s="6" customFormat="1" ht="375" x14ac:dyDescent="0.3">
      <c r="A26" s="20" t="s">
        <v>101</v>
      </c>
      <c r="B26" s="21" t="s">
        <v>102</v>
      </c>
      <c r="C26" s="22" t="str">
        <f t="shared" si="0"/>
        <v>16 4 04 40060</v>
      </c>
      <c r="D26" s="22" t="s">
        <v>99</v>
      </c>
      <c r="E26" s="69">
        <v>92</v>
      </c>
      <c r="F26" s="69"/>
      <c r="G26" s="69"/>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23">
        <f t="shared" si="1"/>
        <v>92</v>
      </c>
      <c r="BD26" s="44" t="s">
        <v>103</v>
      </c>
      <c r="BE26" s="24"/>
    </row>
    <row r="27" spans="1:57" s="6" customFormat="1" ht="393.75" x14ac:dyDescent="0.3">
      <c r="A27" s="20" t="s">
        <v>104</v>
      </c>
      <c r="B27" s="21" t="s">
        <v>105</v>
      </c>
      <c r="C27" s="22" t="str">
        <f t="shared" si="0"/>
        <v>16 4 06 40060</v>
      </c>
      <c r="D27" s="22" t="s">
        <v>106</v>
      </c>
      <c r="E27" s="69">
        <v>105</v>
      </c>
      <c r="F27" s="69"/>
      <c r="G27" s="69"/>
      <c r="H27" s="70"/>
      <c r="I27" s="70"/>
      <c r="J27" s="70"/>
      <c r="K27" s="70"/>
      <c r="L27" s="70"/>
      <c r="M27" s="70"/>
      <c r="N27" s="70"/>
      <c r="O27" s="70">
        <v>56</v>
      </c>
      <c r="P27" s="70">
        <v>17.5</v>
      </c>
      <c r="Q27" s="70"/>
      <c r="R27" s="70"/>
      <c r="S27" s="70"/>
      <c r="T27" s="70">
        <v>52.5</v>
      </c>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v>7</v>
      </c>
      <c r="AW27" s="70">
        <v>35</v>
      </c>
      <c r="AX27" s="70"/>
      <c r="AY27" s="70"/>
      <c r="AZ27" s="70"/>
      <c r="BA27" s="70"/>
      <c r="BB27" s="70"/>
      <c r="BC27" s="23">
        <f t="shared" si="1"/>
        <v>273</v>
      </c>
      <c r="BD27" s="44" t="s">
        <v>107</v>
      </c>
      <c r="BE27" s="24"/>
    </row>
    <row r="28" spans="1:57" s="6" customFormat="1" ht="409.5" x14ac:dyDescent="0.3">
      <c r="A28" s="20" t="s">
        <v>108</v>
      </c>
      <c r="B28" s="21" t="s">
        <v>109</v>
      </c>
      <c r="C28" s="22" t="str">
        <f t="shared" si="0"/>
        <v>16 6 01 40060</v>
      </c>
      <c r="D28" s="22" t="s">
        <v>106</v>
      </c>
      <c r="E28" s="69"/>
      <c r="F28" s="69"/>
      <c r="G28" s="69"/>
      <c r="H28" s="70"/>
      <c r="I28" s="70"/>
      <c r="J28" s="70"/>
      <c r="K28" s="70"/>
      <c r="L28" s="70"/>
      <c r="M28" s="70"/>
      <c r="N28" s="70"/>
      <c r="O28" s="70"/>
      <c r="P28" s="70"/>
      <c r="Q28" s="70"/>
      <c r="R28" s="70"/>
      <c r="S28" s="70"/>
      <c r="T28" s="70">
        <v>35</v>
      </c>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23">
        <f t="shared" si="1"/>
        <v>35</v>
      </c>
      <c r="BD28" s="44" t="s">
        <v>110</v>
      </c>
      <c r="BE28" s="24"/>
    </row>
    <row r="29" spans="1:57" s="6" customFormat="1" ht="409.5" x14ac:dyDescent="0.3">
      <c r="A29" s="20" t="s">
        <v>111</v>
      </c>
      <c r="B29" s="21" t="s">
        <v>112</v>
      </c>
      <c r="C29" s="22" t="str">
        <f t="shared" si="0"/>
        <v>16 7 02 40060</v>
      </c>
      <c r="D29" s="22" t="s">
        <v>113</v>
      </c>
      <c r="E29" s="69"/>
      <c r="F29" s="69"/>
      <c r="G29" s="69"/>
      <c r="H29" s="70"/>
      <c r="I29" s="70"/>
      <c r="J29" s="70"/>
      <c r="K29" s="70"/>
      <c r="L29" s="70"/>
      <c r="M29" s="70"/>
      <c r="N29" s="70"/>
      <c r="O29" s="70"/>
      <c r="P29" s="70"/>
      <c r="Q29" s="70"/>
      <c r="R29" s="70"/>
      <c r="S29" s="70"/>
      <c r="T29" s="70"/>
      <c r="U29" s="70"/>
      <c r="V29" s="70"/>
      <c r="W29" s="70"/>
      <c r="X29" s="70"/>
      <c r="Y29" s="70"/>
      <c r="Z29" s="70"/>
      <c r="AA29" s="70">
        <v>77.31</v>
      </c>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23">
        <f t="shared" si="1"/>
        <v>77.31</v>
      </c>
      <c r="BD29" s="44" t="s">
        <v>114</v>
      </c>
      <c r="BE29" s="24"/>
    </row>
    <row r="30" spans="1:57" s="6" customFormat="1" ht="409.5" x14ac:dyDescent="0.3">
      <c r="A30" s="20" t="s">
        <v>115</v>
      </c>
      <c r="B30" s="21" t="s">
        <v>116</v>
      </c>
      <c r="C30" s="22" t="str">
        <f t="shared" si="0"/>
        <v>23 1 06 40060</v>
      </c>
      <c r="D30" s="22" t="s">
        <v>79</v>
      </c>
      <c r="E30" s="69">
        <v>1367.049</v>
      </c>
      <c r="F30" s="69">
        <v>302.18200000000002</v>
      </c>
      <c r="G30" s="69"/>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23">
        <f t="shared" si="1"/>
        <v>1669.231</v>
      </c>
      <c r="BD30" s="44" t="s">
        <v>117</v>
      </c>
      <c r="BE30" s="24"/>
    </row>
    <row r="31" spans="1:57" s="6" customFormat="1" ht="409.5" x14ac:dyDescent="0.3">
      <c r="A31" s="20" t="s">
        <v>118</v>
      </c>
      <c r="B31" s="21" t="s">
        <v>119</v>
      </c>
      <c r="C31" s="22" t="str">
        <f t="shared" si="0"/>
        <v>23 3 01 40060</v>
      </c>
      <c r="D31" s="22" t="s">
        <v>79</v>
      </c>
      <c r="E31" s="69">
        <v>333.33199999999999</v>
      </c>
      <c r="F31" s="69">
        <v>106.559</v>
      </c>
      <c r="G31" s="69"/>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23">
        <f t="shared" si="1"/>
        <v>439.89099999999996</v>
      </c>
      <c r="BD31" s="44" t="s">
        <v>120</v>
      </c>
      <c r="BE31" s="24"/>
    </row>
    <row r="32" spans="1:57" s="6" customFormat="1" ht="409.5" x14ac:dyDescent="0.3">
      <c r="A32" s="20" t="s">
        <v>121</v>
      </c>
      <c r="B32" s="21" t="s">
        <v>122</v>
      </c>
      <c r="C32" s="22" t="str">
        <f t="shared" si="0"/>
        <v>23 3 04 40060</v>
      </c>
      <c r="D32" s="22" t="s">
        <v>79</v>
      </c>
      <c r="E32" s="69">
        <v>434.82400000000001</v>
      </c>
      <c r="F32" s="69">
        <v>466.46499999999997</v>
      </c>
      <c r="G32" s="69"/>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23">
        <f t="shared" si="1"/>
        <v>901.28899999999999</v>
      </c>
      <c r="BD32" s="44" t="s">
        <v>123</v>
      </c>
      <c r="BE32" s="24"/>
    </row>
    <row r="33" spans="1:57" s="6" customFormat="1" ht="187.5" x14ac:dyDescent="0.3">
      <c r="A33" s="20" t="s">
        <v>124</v>
      </c>
      <c r="B33" s="21" t="s">
        <v>125</v>
      </c>
      <c r="C33" s="22" t="str">
        <f t="shared" si="0"/>
        <v>24 1 F2 55550</v>
      </c>
      <c r="D33" s="22" t="s">
        <v>62</v>
      </c>
      <c r="E33" s="69">
        <v>581.10262</v>
      </c>
      <c r="F33" s="69">
        <v>23.394069999999999</v>
      </c>
      <c r="G33" s="69">
        <v>16.885719999999999</v>
      </c>
      <c r="H33" s="70">
        <v>24.368819999999999</v>
      </c>
      <c r="I33" s="70">
        <v>54.616149999999998</v>
      </c>
      <c r="J33" s="70">
        <v>39.320030000000003</v>
      </c>
      <c r="K33" s="70">
        <v>42.214289999999998</v>
      </c>
      <c r="L33" s="70">
        <v>58.02028</v>
      </c>
      <c r="M33" s="70">
        <v>55.290979999999998</v>
      </c>
      <c r="N33" s="70">
        <v>52.876579999999997</v>
      </c>
      <c r="O33" s="70">
        <v>87.182299999999998</v>
      </c>
      <c r="P33" s="70">
        <v>107.8544</v>
      </c>
      <c r="Q33" s="70"/>
      <c r="R33" s="70"/>
      <c r="S33" s="70"/>
      <c r="T33" s="70"/>
      <c r="U33" s="70"/>
      <c r="V33" s="70"/>
      <c r="W33" s="70"/>
      <c r="X33" s="70"/>
      <c r="Y33" s="70"/>
      <c r="Z33" s="70"/>
      <c r="AA33" s="70">
        <v>205.26532</v>
      </c>
      <c r="AB33" s="70">
        <v>27.707640000000001</v>
      </c>
      <c r="AC33" s="70">
        <v>49.483409999999999</v>
      </c>
      <c r="AD33" s="70"/>
      <c r="AE33" s="70">
        <v>30.67334</v>
      </c>
      <c r="AF33" s="70"/>
      <c r="AG33" s="70"/>
      <c r="AH33" s="70"/>
      <c r="AI33" s="70"/>
      <c r="AJ33" s="70"/>
      <c r="AK33" s="70"/>
      <c r="AL33" s="70"/>
      <c r="AM33" s="70"/>
      <c r="AN33" s="70"/>
      <c r="AO33" s="70"/>
      <c r="AP33" s="70"/>
      <c r="AQ33" s="70">
        <v>40.047190000000001</v>
      </c>
      <c r="AR33" s="70"/>
      <c r="AS33" s="70"/>
      <c r="AT33" s="70"/>
      <c r="AU33" s="70"/>
      <c r="AV33" s="70"/>
      <c r="AW33" s="70"/>
      <c r="AX33" s="70"/>
      <c r="AY33" s="70"/>
      <c r="AZ33" s="70"/>
      <c r="BA33" s="70"/>
      <c r="BB33" s="70"/>
      <c r="BC33" s="23">
        <f t="shared" si="1"/>
        <v>1496.30314</v>
      </c>
      <c r="BD33" s="44" t="s">
        <v>126</v>
      </c>
      <c r="BE33" s="24"/>
    </row>
    <row r="34" spans="1:57" s="6" customFormat="1" ht="409.5" x14ac:dyDescent="0.3">
      <c r="A34" s="20" t="s">
        <v>127</v>
      </c>
      <c r="B34" s="21" t="s">
        <v>128</v>
      </c>
      <c r="C34" s="22" t="str">
        <f t="shared" si="0"/>
        <v>24 2 01 40060</v>
      </c>
      <c r="D34" s="22" t="s">
        <v>99</v>
      </c>
      <c r="E34" s="69">
        <v>50000</v>
      </c>
      <c r="F34" s="69"/>
      <c r="G34" s="69"/>
      <c r="H34" s="70"/>
      <c r="I34" s="70"/>
      <c r="J34" s="70"/>
      <c r="K34" s="70"/>
      <c r="L34" s="70"/>
      <c r="M34" s="70"/>
      <c r="N34" s="70">
        <v>20000</v>
      </c>
      <c r="O34" s="70">
        <v>20000</v>
      </c>
      <c r="P34" s="70">
        <v>30000</v>
      </c>
      <c r="Q34" s="70"/>
      <c r="R34" s="70"/>
      <c r="S34" s="70"/>
      <c r="T34" s="70"/>
      <c r="U34" s="70"/>
      <c r="V34" s="70"/>
      <c r="W34" s="70"/>
      <c r="X34" s="70"/>
      <c r="Y34" s="70"/>
      <c r="Z34" s="70"/>
      <c r="AA34" s="70">
        <v>41600</v>
      </c>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23">
        <f t="shared" si="1"/>
        <v>161600</v>
      </c>
      <c r="BD34" s="44" t="s">
        <v>129</v>
      </c>
      <c r="BE34" s="24"/>
    </row>
    <row r="35" spans="1:57" s="6" customFormat="1" ht="225" x14ac:dyDescent="0.3">
      <c r="A35" s="64" t="s">
        <v>130</v>
      </c>
      <c r="B35" s="65" t="s">
        <v>131</v>
      </c>
      <c r="C35" s="66" t="str">
        <f t="shared" si="0"/>
        <v>26 1 01 R5760</v>
      </c>
      <c r="D35" s="66" t="s">
        <v>132</v>
      </c>
      <c r="E35" s="73"/>
      <c r="F35" s="73"/>
      <c r="G35" s="73"/>
      <c r="H35" s="74"/>
      <c r="I35" s="74"/>
      <c r="J35" s="74"/>
      <c r="K35" s="74"/>
      <c r="L35" s="74"/>
      <c r="M35" s="74"/>
      <c r="N35" s="74"/>
      <c r="O35" s="74">
        <v>65431.605689999997</v>
      </c>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29">
        <f t="shared" si="1"/>
        <v>65431.605689999997</v>
      </c>
      <c r="BD35" s="44" t="s">
        <v>133</v>
      </c>
      <c r="BE35" s="24"/>
    </row>
    <row r="36" spans="1:57" s="6" customFormat="1" ht="18.75" x14ac:dyDescent="0.3">
      <c r="A36" s="50"/>
      <c r="B36" s="51" t="s">
        <v>52</v>
      </c>
      <c r="C36" s="52" t="str">
        <f t="shared" si="0"/>
        <v xml:space="preserve">   </v>
      </c>
      <c r="D36" s="53"/>
      <c r="E36" s="75">
        <v>625105.8345</v>
      </c>
      <c r="F36" s="75">
        <v>160333.11007</v>
      </c>
      <c r="G36" s="75">
        <v>2757.9457200000002</v>
      </c>
      <c r="H36" s="54">
        <v>2515.54882</v>
      </c>
      <c r="I36" s="54">
        <v>525.29615000000001</v>
      </c>
      <c r="J36" s="54">
        <v>4193.5900300000003</v>
      </c>
      <c r="K36" s="54">
        <v>5661.9742900000001</v>
      </c>
      <c r="L36" s="54">
        <v>4414.5502800000004</v>
      </c>
      <c r="M36" s="54">
        <v>6137.5729600000004</v>
      </c>
      <c r="N36" s="54">
        <v>30561.116580000002</v>
      </c>
      <c r="O36" s="54">
        <v>96105.357990000004</v>
      </c>
      <c r="P36" s="54">
        <v>124820.11440000001</v>
      </c>
      <c r="Q36" s="54">
        <v>4405.24</v>
      </c>
      <c r="R36" s="54">
        <v>3088.92</v>
      </c>
      <c r="S36" s="54">
        <v>1872.39</v>
      </c>
      <c r="T36" s="54">
        <v>6011.22</v>
      </c>
      <c r="U36" s="54">
        <v>4045.78</v>
      </c>
      <c r="V36" s="54">
        <v>855.34</v>
      </c>
      <c r="W36" s="54">
        <v>3810.6</v>
      </c>
      <c r="X36" s="54">
        <v>1634.67</v>
      </c>
      <c r="Y36" s="54">
        <v>2801.75</v>
      </c>
      <c r="Z36" s="54">
        <v>1819.91</v>
      </c>
      <c r="AA36" s="54">
        <v>55383.23532</v>
      </c>
      <c r="AB36" s="54">
        <v>791.71763999999996</v>
      </c>
      <c r="AC36" s="54">
        <v>10068.11341</v>
      </c>
      <c r="AD36" s="54">
        <v>2171.5100000000002</v>
      </c>
      <c r="AE36" s="54">
        <v>12031.63334</v>
      </c>
      <c r="AF36" s="54">
        <v>2155.35</v>
      </c>
      <c r="AG36" s="54">
        <v>4339.21</v>
      </c>
      <c r="AH36" s="54">
        <v>1708.04</v>
      </c>
      <c r="AI36" s="54">
        <v>1461.91</v>
      </c>
      <c r="AJ36" s="54">
        <v>3081.07</v>
      </c>
      <c r="AK36" s="54">
        <v>7731.02</v>
      </c>
      <c r="AL36" s="54">
        <v>1600</v>
      </c>
      <c r="AM36" s="54">
        <v>7389.74</v>
      </c>
      <c r="AN36" s="54">
        <v>1570.85</v>
      </c>
      <c r="AO36" s="54">
        <v>2209.0300000000002</v>
      </c>
      <c r="AP36" s="54">
        <v>1837.61</v>
      </c>
      <c r="AQ36" s="54">
        <v>6125.4371899999996</v>
      </c>
      <c r="AR36" s="54">
        <v>1421.06</v>
      </c>
      <c r="AS36" s="54">
        <v>190.28</v>
      </c>
      <c r="AT36" s="54">
        <v>259.49</v>
      </c>
      <c r="AU36" s="54">
        <v>353.79</v>
      </c>
      <c r="AV36" s="54">
        <v>5512.61</v>
      </c>
      <c r="AW36" s="54">
        <v>27519.82</v>
      </c>
      <c r="AX36" s="54">
        <v>3584.73</v>
      </c>
      <c r="AY36" s="76">
        <v>4834.58</v>
      </c>
      <c r="AZ36" s="54">
        <v>3360.57</v>
      </c>
      <c r="BA36" s="54">
        <v>2440.2800000000002</v>
      </c>
      <c r="BB36" s="54">
        <v>1644.3</v>
      </c>
      <c r="BC36" s="54">
        <f t="shared" si="1"/>
        <v>1266254.8186900006</v>
      </c>
      <c r="BD36" s="46"/>
      <c r="BE36" s="30"/>
    </row>
    <row r="37" spans="1:57" s="6" customFormat="1" ht="37.5" x14ac:dyDescent="0.3">
      <c r="A37" s="25"/>
      <c r="B37" s="26" t="s">
        <v>134</v>
      </c>
      <c r="C37" s="27" t="str">
        <f t="shared" si="0"/>
        <v xml:space="preserve">   </v>
      </c>
      <c r="D37" s="28"/>
      <c r="E37" s="77">
        <v>139920.86412000001</v>
      </c>
      <c r="F37" s="77">
        <v>160333.11007</v>
      </c>
      <c r="G37" s="77">
        <v>2757.9457200000002</v>
      </c>
      <c r="H37" s="29">
        <v>2515.54882</v>
      </c>
      <c r="I37" s="29">
        <v>525.29615000000001</v>
      </c>
      <c r="J37" s="29">
        <v>4193.5900300000003</v>
      </c>
      <c r="K37" s="29">
        <v>5661.9742900000001</v>
      </c>
      <c r="L37" s="29">
        <v>4414.5502800000004</v>
      </c>
      <c r="M37" s="29">
        <v>4972.4785899999997</v>
      </c>
      <c r="N37" s="29">
        <v>30561.116580000002</v>
      </c>
      <c r="O37" s="29">
        <v>96105.357990000004</v>
      </c>
      <c r="P37" s="29">
        <v>124820.11440000001</v>
      </c>
      <c r="Q37" s="29">
        <v>4405.24</v>
      </c>
      <c r="R37" s="29">
        <v>3088.92</v>
      </c>
      <c r="S37" s="29">
        <v>1872.39</v>
      </c>
      <c r="T37" s="29">
        <v>6011.22</v>
      </c>
      <c r="U37" s="29">
        <v>4045.78</v>
      </c>
      <c r="V37" s="29">
        <v>855.34</v>
      </c>
      <c r="W37" s="29">
        <v>3810.6</v>
      </c>
      <c r="X37" s="29">
        <v>1634.67</v>
      </c>
      <c r="Y37" s="29">
        <v>2801.75</v>
      </c>
      <c r="Z37" s="29">
        <v>1819.91</v>
      </c>
      <c r="AA37" s="29">
        <v>55383.23532</v>
      </c>
      <c r="AB37" s="29">
        <v>791.71763999999996</v>
      </c>
      <c r="AC37" s="29">
        <v>10068.11341</v>
      </c>
      <c r="AD37" s="29">
        <v>2171.5100000000002</v>
      </c>
      <c r="AE37" s="29">
        <v>12031.63334</v>
      </c>
      <c r="AF37" s="29">
        <v>2155.35</v>
      </c>
      <c r="AG37" s="29">
        <v>4339.21</v>
      </c>
      <c r="AH37" s="29">
        <v>1708.04</v>
      </c>
      <c r="AI37" s="29">
        <v>1461.91</v>
      </c>
      <c r="AJ37" s="29">
        <v>3081.07</v>
      </c>
      <c r="AK37" s="29">
        <v>7731.02</v>
      </c>
      <c r="AL37" s="29">
        <v>1600</v>
      </c>
      <c r="AM37" s="29">
        <v>7389.74</v>
      </c>
      <c r="AN37" s="29">
        <v>1570.85</v>
      </c>
      <c r="AO37" s="29">
        <v>2209.0300000000002</v>
      </c>
      <c r="AP37" s="29">
        <v>1837.61</v>
      </c>
      <c r="AQ37" s="29">
        <v>6125.4371899999996</v>
      </c>
      <c r="AR37" s="29">
        <v>1421.06</v>
      </c>
      <c r="AS37" s="29">
        <v>190.28</v>
      </c>
      <c r="AT37" s="29">
        <v>259.49</v>
      </c>
      <c r="AU37" s="29">
        <v>353.79</v>
      </c>
      <c r="AV37" s="29">
        <v>5512.61</v>
      </c>
      <c r="AW37" s="29">
        <v>27519.82</v>
      </c>
      <c r="AX37" s="29">
        <v>3584.73</v>
      </c>
      <c r="AY37" s="78">
        <v>4834.58</v>
      </c>
      <c r="AZ37" s="29">
        <v>3360.57</v>
      </c>
      <c r="BA37" s="29">
        <v>2440.2800000000002</v>
      </c>
      <c r="BB37" s="29">
        <v>1644.3</v>
      </c>
      <c r="BC37" s="29">
        <f t="shared" si="1"/>
        <v>779904.75394000008</v>
      </c>
      <c r="BD37" s="46"/>
      <c r="BE37" s="30"/>
    </row>
    <row r="38" spans="1:57" s="6" customFormat="1" ht="37.5" x14ac:dyDescent="0.3">
      <c r="A38" s="25"/>
      <c r="B38" s="26" t="s">
        <v>135</v>
      </c>
      <c r="C38" s="27" t="str">
        <f t="shared" si="0"/>
        <v xml:space="preserve">   </v>
      </c>
      <c r="D38" s="28"/>
      <c r="E38" s="77">
        <v>485184.97038000001</v>
      </c>
      <c r="F38" s="77"/>
      <c r="G38" s="77"/>
      <c r="H38" s="29"/>
      <c r="I38" s="29"/>
      <c r="J38" s="29"/>
      <c r="K38" s="29"/>
      <c r="L38" s="29"/>
      <c r="M38" s="29">
        <v>1165.09437</v>
      </c>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78"/>
      <c r="AZ38" s="29"/>
      <c r="BA38" s="29"/>
      <c r="BB38" s="29"/>
      <c r="BC38" s="29">
        <f t="shared" si="1"/>
        <v>486350.06475000002</v>
      </c>
      <c r="BD38" s="46"/>
      <c r="BE38" s="30"/>
    </row>
    <row r="39" spans="1:57" s="6" customFormat="1" ht="58.5" x14ac:dyDescent="0.35">
      <c r="A39" s="31"/>
      <c r="B39" s="32" t="s">
        <v>93</v>
      </c>
      <c r="C39" s="33" t="str">
        <f t="shared" si="0"/>
        <v xml:space="preserve">   </v>
      </c>
      <c r="D39" s="34"/>
      <c r="E39" s="79">
        <v>485184.97038000001</v>
      </c>
      <c r="F39" s="79"/>
      <c r="G39" s="79"/>
      <c r="H39" s="19"/>
      <c r="I39" s="19"/>
      <c r="J39" s="19"/>
      <c r="K39" s="19"/>
      <c r="L39" s="19"/>
      <c r="M39" s="19">
        <v>1165.09437</v>
      </c>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80"/>
      <c r="AZ39" s="19"/>
      <c r="BA39" s="19"/>
      <c r="BB39" s="19"/>
      <c r="BC39" s="19">
        <f t="shared" si="1"/>
        <v>486350.06475000002</v>
      </c>
      <c r="BD39" s="47"/>
      <c r="BE39" s="35"/>
    </row>
    <row r="40" spans="1:57"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row>
    <row r="41" spans="1:57"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row>
    <row r="42" spans="1:57"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row>
    <row r="43" spans="1:57"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row>
    <row r="44" spans="1:57"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row>
    <row r="45" spans="1:57"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row>
    <row r="46" spans="1:57"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row>
    <row r="47" spans="1:57"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row>
    <row r="48" spans="1:57"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row>
    <row r="49" spans="2:5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row>
    <row r="50" spans="2:5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row>
    <row r="51" spans="2:5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row>
    <row r="52" spans="2:5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row>
    <row r="53" spans="2:5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row>
    <row r="54" spans="2:5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row>
    <row r="55" spans="2:5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row>
    <row r="56" spans="2:5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row>
    <row r="57" spans="2:5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2:5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row>
    <row r="59" spans="2:5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row>
    <row r="60" spans="2:5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2:5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2:5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2:5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2:5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2:5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2:5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2:5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2:5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2:5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2:5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2:5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2:5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2:5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2:5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2:5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2:5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2:5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2:5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2:5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4:5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4:5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4:5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4:5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4:5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4:5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4:5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4:5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4:5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4:5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4:5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4:5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4:5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4:5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4:5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4:5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4:5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4:5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4:5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4:5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4: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4: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4: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4: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4: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4: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4: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4: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4: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4: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4: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4: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sheetData>
  <mergeCells count="57">
    <mergeCell ref="BC9:BC10"/>
    <mergeCell ref="BB9:BB10"/>
    <mergeCell ref="BA9:BA10"/>
    <mergeCell ref="AL9:AL10"/>
    <mergeCell ref="AM9:AM10"/>
    <mergeCell ref="AN9:AN10"/>
    <mergeCell ref="AO9:AO10"/>
    <mergeCell ref="AZ9:AZ10"/>
    <mergeCell ref="AY9:AY10"/>
    <mergeCell ref="AX9:AX10"/>
    <mergeCell ref="AT9:AT10"/>
    <mergeCell ref="AS9:AS10"/>
    <mergeCell ref="AW9:AW10"/>
    <mergeCell ref="AU9:AU10"/>
    <mergeCell ref="AP9:AP10"/>
    <mergeCell ref="AQ9:AQ10"/>
    <mergeCell ref="AR9:AR10"/>
    <mergeCell ref="AJ9:AJ10"/>
    <mergeCell ref="AK9:AK10"/>
    <mergeCell ref="AG9:AG10"/>
    <mergeCell ref="AH9:AH10"/>
    <mergeCell ref="AI9:AI10"/>
    <mergeCell ref="X9:X10"/>
    <mergeCell ref="A9:A10"/>
    <mergeCell ref="Q9:Q10"/>
    <mergeCell ref="E9:E10"/>
    <mergeCell ref="S9:S10"/>
    <mergeCell ref="P9:P10"/>
    <mergeCell ref="B9:B10"/>
    <mergeCell ref="I9:I10"/>
    <mergeCell ref="R9:R10"/>
    <mergeCell ref="C9:C10"/>
    <mergeCell ref="AF9:AF10"/>
    <mergeCell ref="AV9:AV10"/>
    <mergeCell ref="AE9:AE10"/>
    <mergeCell ref="L9:L10"/>
    <mergeCell ref="O9:O10"/>
    <mergeCell ref="N9:N10"/>
    <mergeCell ref="T9:T10"/>
    <mergeCell ref="M9:M10"/>
    <mergeCell ref="Z9:Z10"/>
    <mergeCell ref="AD9:AD10"/>
    <mergeCell ref="AA9:AA10"/>
    <mergeCell ref="AB9:AB10"/>
    <mergeCell ref="AC9:AC10"/>
    <mergeCell ref="U9:U10"/>
    <mergeCell ref="V9:V10"/>
    <mergeCell ref="W9:W10"/>
    <mergeCell ref="Y9:Y10"/>
    <mergeCell ref="E7:Y7"/>
    <mergeCell ref="W4:Y4"/>
    <mergeCell ref="D9:D10"/>
    <mergeCell ref="F9:F10"/>
    <mergeCell ref="G9:G10"/>
    <mergeCell ref="H9:H10"/>
    <mergeCell ref="K9:K10"/>
    <mergeCell ref="J9:J10"/>
  </mergeCells>
  <phoneticPr fontId="0" type="noConversion"/>
  <pageMargins left="0.23622047244094491" right="0.15748031496062992" top="0.31" bottom="0.39"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2022-11-28T22:48:10Z</cp:lastPrinted>
  <dcterms:created xsi:type="dcterms:W3CDTF">2005-09-08T01:35:00Z</dcterms:created>
  <dcterms:modified xsi:type="dcterms:W3CDTF">2022-11-28T22:48:14Z</dcterms:modified>
</cp:coreProperties>
</file>